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firstSheet="3" activeTab="4"/>
  </bookViews>
  <sheets>
    <sheet name="表一、2018年全市预算收支总表" sheetId="1" r:id="rId1"/>
    <sheet name="表二 2018年一般公共预算收入表" sheetId="2" r:id="rId2"/>
    <sheet name="表三2018年一般公共预算支出表" sheetId="3" r:id="rId3"/>
    <sheet name="表四、2018年一般公共预算税收返还和转移支付" sheetId="4" r:id="rId4"/>
    <sheet name="表五、政府一般债务限额和余额情况表" sheetId="5" r:id="rId5"/>
  </sheets>
  <externalReferences>
    <externalReference r:id="rId6"/>
    <externalReference r:id="rId7"/>
  </externalReferences>
  <definedNames>
    <definedName name="_xlnm.Print_Titles" localSheetId="0">表一、2018年全市预算收支总表!$1:4</definedName>
    <definedName name="\aa">#REF!</definedName>
    <definedName name="\d">#REF!</definedName>
    <definedName name="\P">#REF!</definedName>
    <definedName name="\x">#REF!</definedName>
    <definedName name="\z">#N/A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Database" hidden="1">#REF!</definedName>
    <definedName name="dddddd">#REF!</definedName>
    <definedName name="ffffff">#REF!</definedName>
    <definedName name="ggggg">#REF!</definedName>
    <definedName name="gxxe2003">'[1]P1012001'!$A$6:$E$117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hidden="1">#N/A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了">#REF!</definedName>
    <definedName name="辽宁">#REF!</definedName>
    <definedName name="辽宁地区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厦门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  <definedName name="_xlnm.Print_Area" localSheetId="0">表一、2018年全市预算收支总表!$A$1:$D$38</definedName>
    <definedName name="_xlnm.Print_Area" localSheetId="1">'表二 2018年一般公共预算收入表'!$A$1:$D$47</definedName>
    <definedName name="\aa" localSheetId="3">#REF!</definedName>
    <definedName name="\d" localSheetId="3">#REF!</definedName>
    <definedName name="\P" localSheetId="3">#REF!</definedName>
    <definedName name="\x" localSheetId="3">#REF!</definedName>
    <definedName name="_Key1" localSheetId="3" hidden="1">#REF!</definedName>
    <definedName name="_Sort" localSheetId="3" hidden="1">#REF!</definedName>
    <definedName name="aaaaaaa" localSheetId="3">#REF!</definedName>
    <definedName name="Database" localSheetId="3" hidden="1">#REF!</definedName>
    <definedName name="dddddd" localSheetId="3">#REF!</definedName>
    <definedName name="ffffff" localSheetId="3">#REF!</definedName>
    <definedName name="ggggg" localSheetId="3">#REF!</definedName>
    <definedName name="hhh" localSheetId="3">'[2]Mp-team 1'!#REF!</definedName>
    <definedName name="hhhhhh" localSheetId="3">#REF!</definedName>
    <definedName name="hhhhhhhhh" localSheetId="3">#REF!</definedName>
    <definedName name="jjjjj" localSheetId="3">#REF!</definedName>
    <definedName name="kkkkk" localSheetId="3">#REF!</definedName>
    <definedName name="rrrrr" localSheetId="3">#REF!</definedName>
    <definedName name="ssss" localSheetId="3">#REF!</definedName>
    <definedName name="zzzzz" localSheetId="3">#REF!</definedName>
    <definedName name="啊啊" localSheetId="3">#REF!</definedName>
    <definedName name="安徽" localSheetId="3">#REF!</definedName>
    <definedName name="北京" localSheetId="3">#REF!</definedName>
    <definedName name="不不不" localSheetId="3">#REF!</definedName>
    <definedName name="大连" localSheetId="3">#REF!</definedName>
    <definedName name="呃呃呃" localSheetId="3">#REF!</definedName>
    <definedName name="福建" localSheetId="3">#REF!</definedName>
    <definedName name="福建地区" localSheetId="3">#REF!</definedName>
    <definedName name="附表" localSheetId="3">#REF!</definedName>
    <definedName name="广东" localSheetId="3">#REF!</definedName>
    <definedName name="广东地区" localSheetId="3">#REF!</definedName>
    <definedName name="广西" localSheetId="3">#REF!</definedName>
    <definedName name="贵州" localSheetId="3">#REF!</definedName>
    <definedName name="哈哈哈哈" localSheetId="3">#REF!</definedName>
    <definedName name="海南" localSheetId="3">#REF!</definedName>
    <definedName name="河北" localSheetId="3">#REF!</definedName>
    <definedName name="河南" localSheetId="3">#REF!</definedName>
    <definedName name="黑龙江" localSheetId="3">#REF!</definedName>
    <definedName name="湖北" localSheetId="3">#REF!</definedName>
    <definedName name="湖南" localSheetId="3">#REF!</definedName>
    <definedName name="汇率" localSheetId="3">#REF!</definedName>
    <definedName name="吉林" localSheetId="3">#REF!</definedName>
    <definedName name="江苏" localSheetId="3">#REF!</definedName>
    <definedName name="江西" localSheetId="3">#REF!</definedName>
    <definedName name="啦啦啦" localSheetId="3">#REF!</definedName>
    <definedName name="了" localSheetId="3">#REF!</definedName>
    <definedName name="辽宁" localSheetId="3">#REF!</definedName>
    <definedName name="辽宁地区" localSheetId="3">#REF!</definedName>
    <definedName name="么么么么" localSheetId="3">#REF!</definedName>
    <definedName name="内蒙" localSheetId="3">#REF!</definedName>
    <definedName name="你" localSheetId="3">#REF!</definedName>
    <definedName name="宁波" localSheetId="3">#REF!</definedName>
    <definedName name="宁夏" localSheetId="3">#REF!</definedName>
    <definedName name="悄悄" localSheetId="3">#REF!</definedName>
    <definedName name="青岛" localSheetId="3">#REF!</definedName>
    <definedName name="青海" localSheetId="3">#REF!</definedName>
    <definedName name="日日日" localSheetId="3">#REF!</definedName>
    <definedName name="厦门" localSheetId="3">#REF!</definedName>
    <definedName name="山东" localSheetId="3">#REF!</definedName>
    <definedName name="山东地区" localSheetId="3">#REF!</definedName>
    <definedName name="山西" localSheetId="3">#REF!</definedName>
    <definedName name="陕西" localSheetId="3">#REF!</definedName>
    <definedName name="上海" localSheetId="3">#REF!</definedName>
    <definedName name="深圳" localSheetId="3">#REF!</definedName>
    <definedName name="生产列1" localSheetId="3">#REF!</definedName>
    <definedName name="生产列11" localSheetId="3">#REF!</definedName>
    <definedName name="生产列15" localSheetId="3">#REF!</definedName>
    <definedName name="生产列16" localSheetId="3">#REF!</definedName>
    <definedName name="生产列17" localSheetId="3">#REF!</definedName>
    <definedName name="生产列19" localSheetId="3">#REF!</definedName>
    <definedName name="生产列2" localSheetId="3">#REF!</definedName>
    <definedName name="生产列20" localSheetId="3">#REF!</definedName>
    <definedName name="生产列3" localSheetId="3">#REF!</definedName>
    <definedName name="生产列4" localSheetId="3">#REF!</definedName>
    <definedName name="生产列5" localSheetId="3">#REF!</definedName>
    <definedName name="生产列6" localSheetId="3">#REF!</definedName>
    <definedName name="生产列7" localSheetId="3">#REF!</definedName>
    <definedName name="生产列8" localSheetId="3">#REF!</definedName>
    <definedName name="生产列9" localSheetId="3">#REF!</definedName>
    <definedName name="生产期" localSheetId="3">#REF!</definedName>
    <definedName name="生产期1" localSheetId="3">#REF!</definedName>
    <definedName name="生产期11" localSheetId="3">#REF!</definedName>
    <definedName name="生产期15" localSheetId="3">#REF!</definedName>
    <definedName name="生产期16" localSheetId="3">#REF!</definedName>
    <definedName name="生产期17" localSheetId="3">#REF!</definedName>
    <definedName name="生产期19" localSheetId="3">#REF!</definedName>
    <definedName name="生产期2" localSheetId="3">#REF!</definedName>
    <definedName name="生产期20" localSheetId="3">#REF!</definedName>
    <definedName name="生产期3" localSheetId="3">#REF!</definedName>
    <definedName name="生产期4" localSheetId="3">#REF!</definedName>
    <definedName name="生产期5" localSheetId="3">#REF!</definedName>
    <definedName name="生产期6" localSheetId="3">#REF!</definedName>
    <definedName name="生产期7" localSheetId="3">#REF!</definedName>
    <definedName name="生产期8" localSheetId="3">#REF!</definedName>
    <definedName name="生产期9" localSheetId="3">#REF!</definedName>
    <definedName name="时代" localSheetId="3">#REF!</definedName>
    <definedName name="是" localSheetId="3">#REF!</definedName>
    <definedName name="是水水水水" localSheetId="3">#REF!</definedName>
    <definedName name="水水水嘎嘎嘎水" localSheetId="3">#REF!</definedName>
    <definedName name="水水水水" localSheetId="3">#REF!</definedName>
    <definedName name="四川" localSheetId="3">#REF!</definedName>
    <definedName name="天津" localSheetId="3">#REF!</definedName>
    <definedName name="我问问" localSheetId="3">#REF!</definedName>
    <definedName name="西藏" localSheetId="3">#REF!</definedName>
    <definedName name="新疆" localSheetId="3">#REF!</definedName>
    <definedName name="一i" localSheetId="3">#REF!</definedName>
    <definedName name="一一i" localSheetId="3">#REF!</definedName>
    <definedName name="云南" localSheetId="3">#REF!</definedName>
    <definedName name="啧啧啧" localSheetId="3">#REF!</definedName>
    <definedName name="浙江" localSheetId="3">#REF!</definedName>
    <definedName name="浙江地区" localSheetId="3">#REF!</definedName>
    <definedName name="重庆" localSheetId="3">#REF!</definedName>
    <definedName name="\aa" localSheetId="4">#REF!</definedName>
    <definedName name="\d" localSheetId="4">#REF!</definedName>
    <definedName name="\P" localSheetId="4">#REF!</definedName>
    <definedName name="\x" localSheetId="4">#REF!</definedName>
    <definedName name="_Key1" localSheetId="4" hidden="1">#REF!</definedName>
    <definedName name="_Sort" localSheetId="4" hidden="1">#REF!</definedName>
    <definedName name="aaaaaaa" localSheetId="4">#REF!</definedName>
    <definedName name="Database" localSheetId="4" hidden="1">#REF!</definedName>
    <definedName name="dddddd" localSheetId="4">#REF!</definedName>
    <definedName name="ffffff" localSheetId="4">#REF!</definedName>
    <definedName name="ggggg" localSheetId="4">#REF!</definedName>
    <definedName name="hhh" localSheetId="4">'[2]Mp-team 1'!#REF!</definedName>
    <definedName name="hhhhhh" localSheetId="4">#REF!</definedName>
    <definedName name="hhhhhhhhh" localSheetId="4">#REF!</definedName>
    <definedName name="jjjjj" localSheetId="4">#REF!</definedName>
    <definedName name="kkkkk" localSheetId="4">#REF!</definedName>
    <definedName name="rrrrr" localSheetId="4">#REF!</definedName>
    <definedName name="ssss" localSheetId="4">#REF!</definedName>
    <definedName name="zzzzz" localSheetId="4">#REF!</definedName>
    <definedName name="啊啊" localSheetId="4">#REF!</definedName>
    <definedName name="安徽" localSheetId="4">#REF!</definedName>
    <definedName name="北京" localSheetId="4">#REF!</definedName>
    <definedName name="不不不" localSheetId="4">#REF!</definedName>
    <definedName name="大连" localSheetId="4">#REF!</definedName>
    <definedName name="呃呃呃" localSheetId="4">#REF!</definedName>
    <definedName name="福建" localSheetId="4">#REF!</definedName>
    <definedName name="福建地区" localSheetId="4">#REF!</definedName>
    <definedName name="附表" localSheetId="4">#REF!</definedName>
    <definedName name="广东" localSheetId="4">#REF!</definedName>
    <definedName name="广东地区" localSheetId="4">#REF!</definedName>
    <definedName name="广西" localSheetId="4">#REF!</definedName>
    <definedName name="贵州" localSheetId="4">#REF!</definedName>
    <definedName name="哈哈哈哈" localSheetId="4">#REF!</definedName>
    <definedName name="海南" localSheetId="4">#REF!</definedName>
    <definedName name="河北" localSheetId="4">#REF!</definedName>
    <definedName name="河南" localSheetId="4">#REF!</definedName>
    <definedName name="黑龙江" localSheetId="4">#REF!</definedName>
    <definedName name="湖北" localSheetId="4">#REF!</definedName>
    <definedName name="湖南" localSheetId="4">#REF!</definedName>
    <definedName name="汇率" localSheetId="4">#REF!</definedName>
    <definedName name="吉林" localSheetId="4">#REF!</definedName>
    <definedName name="江苏" localSheetId="4">#REF!</definedName>
    <definedName name="江西" localSheetId="4">#REF!</definedName>
    <definedName name="啦啦啦" localSheetId="4">#REF!</definedName>
    <definedName name="了" localSheetId="4">#REF!</definedName>
    <definedName name="辽宁" localSheetId="4">#REF!</definedName>
    <definedName name="辽宁地区" localSheetId="4">#REF!</definedName>
    <definedName name="么么么么" localSheetId="4">#REF!</definedName>
    <definedName name="内蒙" localSheetId="4">#REF!</definedName>
    <definedName name="你" localSheetId="4">#REF!</definedName>
    <definedName name="宁波" localSheetId="4">#REF!</definedName>
    <definedName name="宁夏" localSheetId="4">#REF!</definedName>
    <definedName name="悄悄" localSheetId="4">#REF!</definedName>
    <definedName name="青岛" localSheetId="4">#REF!</definedName>
    <definedName name="青海" localSheetId="4">#REF!</definedName>
    <definedName name="日日日" localSheetId="4">#REF!</definedName>
    <definedName name="厦门" localSheetId="4">#REF!</definedName>
    <definedName name="山东" localSheetId="4">#REF!</definedName>
    <definedName name="山东地区" localSheetId="4">#REF!</definedName>
    <definedName name="山西" localSheetId="4">#REF!</definedName>
    <definedName name="陕西" localSheetId="4">#REF!</definedName>
    <definedName name="上海" localSheetId="4">#REF!</definedName>
    <definedName name="深圳" localSheetId="4">#REF!</definedName>
    <definedName name="生产列1" localSheetId="4">#REF!</definedName>
    <definedName name="生产列11" localSheetId="4">#REF!</definedName>
    <definedName name="生产列15" localSheetId="4">#REF!</definedName>
    <definedName name="生产列16" localSheetId="4">#REF!</definedName>
    <definedName name="生产列17" localSheetId="4">#REF!</definedName>
    <definedName name="生产列19" localSheetId="4">#REF!</definedName>
    <definedName name="生产列2" localSheetId="4">#REF!</definedName>
    <definedName name="生产列20" localSheetId="4">#REF!</definedName>
    <definedName name="生产列3" localSheetId="4">#REF!</definedName>
    <definedName name="生产列4" localSheetId="4">#REF!</definedName>
    <definedName name="生产列5" localSheetId="4">#REF!</definedName>
    <definedName name="生产列6" localSheetId="4">#REF!</definedName>
    <definedName name="生产列7" localSheetId="4">#REF!</definedName>
    <definedName name="生产列8" localSheetId="4">#REF!</definedName>
    <definedName name="生产列9" localSheetId="4">#REF!</definedName>
    <definedName name="生产期" localSheetId="4">#REF!</definedName>
    <definedName name="生产期1" localSheetId="4">#REF!</definedName>
    <definedName name="生产期11" localSheetId="4">#REF!</definedName>
    <definedName name="生产期15" localSheetId="4">#REF!</definedName>
    <definedName name="生产期16" localSheetId="4">#REF!</definedName>
    <definedName name="生产期17" localSheetId="4">#REF!</definedName>
    <definedName name="生产期19" localSheetId="4">#REF!</definedName>
    <definedName name="生产期2" localSheetId="4">#REF!</definedName>
    <definedName name="生产期20" localSheetId="4">#REF!</definedName>
    <definedName name="生产期3" localSheetId="4">#REF!</definedName>
    <definedName name="生产期4" localSheetId="4">#REF!</definedName>
    <definedName name="生产期5" localSheetId="4">#REF!</definedName>
    <definedName name="生产期6" localSheetId="4">#REF!</definedName>
    <definedName name="生产期7" localSheetId="4">#REF!</definedName>
    <definedName name="生产期8" localSheetId="4">#REF!</definedName>
    <definedName name="生产期9" localSheetId="4">#REF!</definedName>
    <definedName name="时代" localSheetId="4">#REF!</definedName>
    <definedName name="是" localSheetId="4">#REF!</definedName>
    <definedName name="是水水水水" localSheetId="4">#REF!</definedName>
    <definedName name="水水水嘎嘎嘎水" localSheetId="4">#REF!</definedName>
    <definedName name="水水水水" localSheetId="4">#REF!</definedName>
    <definedName name="四川" localSheetId="4">#REF!</definedName>
    <definedName name="天津" localSheetId="4">#REF!</definedName>
    <definedName name="我问问" localSheetId="4">#REF!</definedName>
    <definedName name="西藏" localSheetId="4">#REF!</definedName>
    <definedName name="新疆" localSheetId="4">#REF!</definedName>
    <definedName name="一i" localSheetId="4">#REF!</definedName>
    <definedName name="一一i" localSheetId="4">#REF!</definedName>
    <definedName name="云南" localSheetId="4">#REF!</definedName>
    <definedName name="啧啧啧" localSheetId="4">#REF!</definedName>
    <definedName name="浙江" localSheetId="4">#REF!</definedName>
    <definedName name="浙江地区" localSheetId="4">#REF!</definedName>
    <definedName name="重庆" localSheetId="4">#REF!</definedName>
  </definedNames>
  <calcPr calcId="144525" iterate="1" iterateCount="100" iterateDelta="0.001"/>
</workbook>
</file>

<file path=xl/comments1.xml><?xml version="1.0" encoding="utf-8"?>
<comments xmlns="http://schemas.openxmlformats.org/spreadsheetml/2006/main">
  <authors>
    <author>lduser1</author>
  </authors>
  <commentList>
    <comment ref="C32" authorId="0">
      <text>
        <r>
          <rPr>
            <sz val="9"/>
            <rFont val="宋体"/>
            <charset val="134"/>
          </rPr>
          <t xml:space="preserve">lduser1:
</t>
        </r>
        <r>
          <rPr>
            <sz val="9"/>
            <rFont val="宋体"/>
            <charset val="134"/>
          </rPr>
          <t>2012年新增加科目</t>
        </r>
      </text>
    </comment>
  </commentList>
</comments>
</file>

<file path=xl/sharedStrings.xml><?xml version="1.0" encoding="utf-8"?>
<sst xmlns="http://schemas.openxmlformats.org/spreadsheetml/2006/main" count="208">
  <si>
    <t>表一</t>
  </si>
  <si>
    <t>2018年全市一般公共预算收支情况总表</t>
  </si>
  <si>
    <t>单位：万元</t>
  </si>
  <si>
    <r>
      <rPr>
        <sz val="12"/>
        <rFont val="宋体"/>
        <charset val="134"/>
      </rPr>
      <t xml:space="preserve">项 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</si>
  <si>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收入预算数</t>
  </si>
  <si>
    <t>支出预算数</t>
  </si>
  <si>
    <t>本级收入</t>
  </si>
  <si>
    <t>本级支出</t>
  </si>
  <si>
    <t xml:space="preserve">  税收收入</t>
  </si>
  <si>
    <t>一般公共服务支出</t>
  </si>
  <si>
    <t>增值税</t>
  </si>
  <si>
    <t>国防支出</t>
  </si>
  <si>
    <t>营业税</t>
  </si>
  <si>
    <t>公共安全支出</t>
  </si>
  <si>
    <t>企业所得税</t>
  </si>
  <si>
    <t>教育支出</t>
  </si>
  <si>
    <t>个人所得税</t>
  </si>
  <si>
    <t>科学技术支出</t>
  </si>
  <si>
    <t>资源税</t>
  </si>
  <si>
    <t>文化体育与传媒支出</t>
  </si>
  <si>
    <t>城市维护建设税</t>
  </si>
  <si>
    <t>社会保障和就业支出</t>
  </si>
  <si>
    <t>房产税</t>
  </si>
  <si>
    <t>医疗卫生与计划生育支出</t>
  </si>
  <si>
    <t>印花税</t>
  </si>
  <si>
    <t>节能环保支出</t>
  </si>
  <si>
    <t>城镇土地使用税</t>
  </si>
  <si>
    <t>城乡社区支出</t>
  </si>
  <si>
    <t>土地增值税</t>
  </si>
  <si>
    <t>农林水支出</t>
  </si>
  <si>
    <t>车船税</t>
  </si>
  <si>
    <t>交通运输支出</t>
  </si>
  <si>
    <t>耕地占用税</t>
  </si>
  <si>
    <t>资源勘探信息等支出</t>
  </si>
  <si>
    <t>契税</t>
  </si>
  <si>
    <t>商业服务业等支出</t>
  </si>
  <si>
    <t>环境保护税</t>
  </si>
  <si>
    <t>金融支出</t>
  </si>
  <si>
    <t>烟叶税及其他</t>
  </si>
  <si>
    <t>国土海洋气象等支出</t>
  </si>
  <si>
    <t xml:space="preserve">  非税收入</t>
  </si>
  <si>
    <t>住房保障支出</t>
  </si>
  <si>
    <t>专项收入</t>
  </si>
  <si>
    <t>粮油物资储备支出</t>
  </si>
  <si>
    <t>行政事业性收费收入</t>
  </si>
  <si>
    <t>预备费</t>
  </si>
  <si>
    <t>罚没收入</t>
  </si>
  <si>
    <t>债务付息支出</t>
  </si>
  <si>
    <t>国有资本经营收入</t>
  </si>
  <si>
    <t>其他支出</t>
  </si>
  <si>
    <t>国有资源(资产)有偿使用收入</t>
  </si>
  <si>
    <t>政府住房基金收入</t>
  </si>
  <si>
    <t>其他收入</t>
  </si>
  <si>
    <t>上级补助收入</t>
  </si>
  <si>
    <t>上解上级支出</t>
  </si>
  <si>
    <t>返还性收入</t>
  </si>
  <si>
    <t>增设预算周转金</t>
  </si>
  <si>
    <t>一般性转移支付收入</t>
  </si>
  <si>
    <t>调出资金</t>
  </si>
  <si>
    <t>专项转移支付收入</t>
  </si>
  <si>
    <t>调入预算稳定调节基金</t>
  </si>
  <si>
    <t>调入资金</t>
  </si>
  <si>
    <t>上年结转</t>
  </si>
  <si>
    <t>收入总计</t>
  </si>
  <si>
    <t>支出总计</t>
  </si>
  <si>
    <t>表二</t>
  </si>
  <si>
    <t>2018年全市一般公共预算收入表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</si>
  <si>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目</t>
    </r>
  </si>
  <si>
    <t>上年决算（执行)数</t>
  </si>
  <si>
    <t>2018年预算数</t>
  </si>
  <si>
    <t>预算数较上年执行数增幅%</t>
  </si>
  <si>
    <t>一、税收收入</t>
  </si>
  <si>
    <t xml:space="preserve">    增值税</t>
  </si>
  <si>
    <t xml:space="preserve">    营业税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</si>
  <si>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</si>
  <si>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</si>
  <si>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</si>
  <si>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</si>
  <si>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</si>
  <si>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</si>
  <si>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</si>
  <si>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</si>
  <si>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</si>
  <si>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</si>
  <si>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</si>
  <si>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</si>
  <si>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</si>
  <si>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环保税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</si>
  <si>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</si>
  <si>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</si>
  <si>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</si>
  <si>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</si>
  <si>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</si>
  <si>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</si>
  <si>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</si>
  <si>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</si>
  <si>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</si>
  <si>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</si>
  <si>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</si>
  <si>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收入合计</t>
  </si>
  <si>
    <t>二、上级补助收入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</si>
  <si>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返还性收入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</si>
  <si>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一般性转移支付收入</t>
    </r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</si>
  <si>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>专项转移支付收入</t>
    </r>
  </si>
  <si>
    <t>三、上解收入</t>
  </si>
  <si>
    <t>四、动用预算稳定调节基金</t>
  </si>
  <si>
    <t>五、转贷地方政府债券收入</t>
  </si>
  <si>
    <t>六、调入资金</t>
  </si>
  <si>
    <t>七、上年结转</t>
  </si>
  <si>
    <t>合   计</t>
  </si>
  <si>
    <t>表三</t>
  </si>
  <si>
    <t>2018年全市一般公共财政预算支出情况表</t>
  </si>
  <si>
    <t>项    目</t>
  </si>
  <si>
    <t>2017年预算数</t>
  </si>
  <si>
    <r>
      <rPr>
        <sz val="12"/>
        <rFont val="宋体"/>
        <charset val="134"/>
      </rPr>
      <t>占上年预算数</t>
    </r>
    <r>
      <rPr>
        <b/>
        <sz val="10.5"/>
        <color indexed="8"/>
        <rFont val="Times New Roman"/>
        <charset val="0"/>
      </rPr>
      <t>%</t>
    </r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</si>
  <si>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</si>
  <si>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</si>
  <si>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</si>
  <si>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</si>
  <si>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</si>
  <si>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</si>
  <si>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</si>
  <si>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</si>
  <si>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</si>
  <si>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</si>
  <si>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</si>
  <si>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</si>
  <si>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</si>
  <si>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</si>
  <si>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</si>
  <si>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</si>
  <si>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</si>
  <si>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</si>
  <si>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</si>
  <si>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</si>
  <si>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</si>
  <si>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二十二、债务付息支出</t>
  </si>
  <si>
    <t>二十四、其他支出</t>
  </si>
  <si>
    <t>二、地方政府债券安排的支出</t>
  </si>
  <si>
    <t>三、调出资金</t>
  </si>
  <si>
    <t>四、补助支出</t>
  </si>
  <si>
    <t>五、上解上级支出</t>
  </si>
  <si>
    <t>六、结转下年</t>
  </si>
  <si>
    <t>七、补充预算稳定调节基金</t>
  </si>
  <si>
    <t>总计</t>
  </si>
  <si>
    <t>表四</t>
  </si>
  <si>
    <t>2018年一般公共预算税收返还和转移支付表</t>
  </si>
  <si>
    <t>单位:万元</t>
  </si>
  <si>
    <r>
      <rPr>
        <sz val="12"/>
        <rFont val="宋体"/>
        <charset val="134"/>
      </rPr>
      <t xml:space="preserve">项 </t>
    </r>
    <r>
      <rPr>
        <sz val="12"/>
        <rFont val="宋体"/>
        <charset val="134"/>
      </rPr>
      <t xml:space="preserve">    </t>
    </r>
    <r>
      <rPr>
        <b/>
        <sz val="12"/>
        <rFont val="宋体"/>
        <charset val="134"/>
      </rPr>
      <t>目</t>
    </r>
  </si>
  <si>
    <r>
      <rPr>
        <sz val="12"/>
        <rFont val="宋体"/>
        <charset val="134"/>
      </rPr>
      <t xml:space="preserve">金 </t>
    </r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额</t>
    </r>
  </si>
  <si>
    <t>备   注</t>
  </si>
  <si>
    <t xml:space="preserve">  上级补助收入</t>
  </si>
  <si>
    <t xml:space="preserve">    返还性收入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</si>
  <si>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</si>
  <si>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</si>
  <si>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</si>
  <si>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</si>
  <si>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</si>
  <si>
    <t xml:space="preserve">      其他税收返还收入</t>
  </si>
  <si>
    <t xml:space="preserve">    一般性转移支付收入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</si>
  <si>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</si>
  <si>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</si>
  <si>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</si>
  <si>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</si>
  <si>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</si>
  <si>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</si>
  <si>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</si>
  <si>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</si>
  <si>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</si>
  <si>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</si>
  <si>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城乡居民医疗保险转移支付收入</t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</si>
  <si>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</si>
  <si>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</si>
  <si>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</si>
  <si>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</si>
  <si>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</si>
  <si>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</si>
  <si>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边疆地区转移支付收入</t>
  </si>
  <si>
    <t xml:space="preserve">      贫困地区转移支付收入</t>
  </si>
  <si>
    <t xml:space="preserve">      其他一般性转移支付收入</t>
  </si>
  <si>
    <t xml:space="preserve">    专项转移支付收入</t>
  </si>
  <si>
    <t xml:space="preserve">      一般公共服务</t>
  </si>
  <si>
    <t xml:space="preserve">      外交</t>
  </si>
  <si>
    <t xml:space="preserve">      国防</t>
  </si>
  <si>
    <t xml:space="preserve">      公共安全</t>
  </si>
  <si>
    <t xml:space="preserve">      教育</t>
  </si>
  <si>
    <t xml:space="preserve">      科学技术</t>
  </si>
  <si>
    <t xml:space="preserve">      文化体育与传媒</t>
  </si>
  <si>
    <t xml:space="preserve">      社会保障和就业</t>
  </si>
  <si>
    <t xml:space="preserve">      医疗卫生与计划生育</t>
  </si>
  <si>
    <t xml:space="preserve">      节能环保</t>
  </si>
  <si>
    <t xml:space="preserve">      城乡社区</t>
  </si>
  <si>
    <t xml:space="preserve">      农林水</t>
  </si>
  <si>
    <t xml:space="preserve">      交通运输</t>
  </si>
  <si>
    <t xml:space="preserve">      资源勘探信息等</t>
  </si>
  <si>
    <t xml:space="preserve">      商业服务业等</t>
  </si>
  <si>
    <t xml:space="preserve">      金融</t>
  </si>
  <si>
    <t xml:space="preserve">      国土海洋气象等</t>
  </si>
  <si>
    <t xml:space="preserve">      住房保障</t>
  </si>
  <si>
    <t>表五</t>
  </si>
  <si>
    <t>孟州市一般债务限额余额情况表</t>
  </si>
  <si>
    <r>
      <rPr>
        <sz val="12"/>
        <rFont val="宋体"/>
        <charset val="134"/>
      </rPr>
      <t xml:space="preserve">县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区</t>
    </r>
  </si>
  <si>
    <r>
      <rPr>
        <sz val="12"/>
        <rFont val="宋体"/>
        <charset val="134"/>
      </rPr>
      <t>一、</t>
    </r>
    <r>
      <rPr>
        <sz val="12"/>
        <color indexed="8"/>
        <rFont val="Times New Roman"/>
        <charset val="0"/>
      </rPr>
      <t>2016</t>
    </r>
    <r>
      <rPr>
        <sz val="12"/>
        <color indexed="8"/>
        <rFont val="宋体"/>
        <charset val="134"/>
      </rPr>
      <t>年末政府一般债务余额</t>
    </r>
  </si>
  <si>
    <r>
      <rPr>
        <sz val="12"/>
        <rFont val="宋体"/>
        <charset val="134"/>
      </rPr>
      <t>三、</t>
    </r>
    <r>
      <rPr>
        <sz val="12"/>
        <color indexed="8"/>
        <rFont val="Times New Roman"/>
        <charset val="0"/>
      </rPr>
      <t>2017</t>
    </r>
    <r>
      <rPr>
        <sz val="12"/>
        <color indexed="8"/>
        <rFont val="宋体"/>
        <charset val="134"/>
      </rPr>
      <t>年末政府一般债务余额限额</t>
    </r>
  </si>
  <si>
    <r>
      <rPr>
        <sz val="12"/>
        <rFont val="宋体"/>
        <charset val="134"/>
      </rPr>
      <t>四、</t>
    </r>
    <r>
      <rPr>
        <sz val="12"/>
        <color indexed="8"/>
        <rFont val="Times New Roman"/>
        <charset val="0"/>
      </rPr>
      <t>2017</t>
    </r>
    <r>
      <rPr>
        <sz val="12"/>
        <color indexed="8"/>
        <rFont val="宋体"/>
        <charset val="134"/>
      </rPr>
      <t>年政府一般债券收入</t>
    </r>
  </si>
  <si>
    <r>
      <rPr>
        <sz val="12"/>
        <rFont val="宋体"/>
        <charset val="134"/>
      </rPr>
      <t>五、</t>
    </r>
    <r>
      <rPr>
        <sz val="12"/>
        <color indexed="8"/>
        <rFont val="Times New Roman"/>
        <charset val="0"/>
      </rPr>
      <t>2017</t>
    </r>
    <r>
      <rPr>
        <sz val="12"/>
        <color indexed="8"/>
        <rFont val="宋体"/>
        <charset val="134"/>
      </rPr>
      <t>年政府一般债务还本额</t>
    </r>
  </si>
  <si>
    <r>
      <rPr>
        <sz val="12"/>
        <rFont val="宋体"/>
        <charset val="134"/>
      </rPr>
      <t>六、</t>
    </r>
    <r>
      <rPr>
        <sz val="12"/>
        <color indexed="8"/>
        <rFont val="Times New Roman"/>
        <charset val="0"/>
      </rPr>
      <t>2017</t>
    </r>
    <r>
      <rPr>
        <sz val="12"/>
        <color indexed="8"/>
        <rFont val="宋体"/>
        <charset val="134"/>
      </rPr>
      <t>年末政府一般债务余额</t>
    </r>
  </si>
  <si>
    <t>备注：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</si>
</sst>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indexed="8"/>
      <name val="Times New Roman"/>
      <charset val="0"/>
    </font>
    <font>
      <sz val="12"/>
      <color indexed="8"/>
      <name val="宋体"/>
      <charset val="134"/>
    </font>
    <font>
      <b/>
      <sz val="12"/>
      <name val="宋体"/>
      <charset val="134"/>
    </font>
    <font>
      <b/>
      <sz val="10.5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1" fillId="18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2" fillId="20" borderId="5" applyNumberFormat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Fill="1" applyBorder="1">
      <alignment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2008sjzb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9"/>
  <sheetViews>
    <sheetView workbookViewId="0">
      <pane xSplit="1" ySplit="4" topLeftCell="B25" activePane="bottomRight" state="frozen"/>
      <selection/>
      <selection pane="topRight"/>
      <selection pane="bottomLeft"/>
      <selection pane="bottomRight" activeCell="E54" sqref="E54"/>
    </sheetView>
  </sheetViews>
  <sheetFormatPr defaultColWidth="9" defaultRowHeight="14.25" outlineLevelCol="3"/>
  <cols>
    <col min="1" max="1" width="30.9" customWidth="1"/>
    <col min="2" max="2" width="13.9" customWidth="1"/>
    <col min="3" max="3" width="27.2" customWidth="1"/>
    <col min="4" max="4" width="14.1" customWidth="1"/>
    <col min="5" max="16384" width="9" customWidth="1"/>
  </cols>
  <sheetData>
    <row r="1" spans="1:1">
      <c r="A1" t="s">
        <v>0</v>
      </c>
    </row>
    <row r="2" ht="46.5" customHeight="1" spans="1:4">
      <c r="A2" s="6" t="s">
        <v>1</v>
      </c>
      <c r="B2" s="6"/>
      <c r="C2" s="6"/>
      <c r="D2" s="6"/>
    </row>
    <row r="3" ht="21" customHeight="1" spans="4:4">
      <c r="D3" t="s">
        <v>2</v>
      </c>
    </row>
    <row r="4" ht="29.25" customHeight="1" spans="1:4">
      <c r="A4" s="10" t="s">
        <v>3</v>
      </c>
      <c r="B4" s="10" t="s">
        <v>4</v>
      </c>
      <c r="C4" s="10" t="s">
        <v>3</v>
      </c>
      <c r="D4" s="10" t="s">
        <v>5</v>
      </c>
    </row>
    <row r="5" ht="18" customHeight="1" spans="1:4">
      <c r="A5" s="7" t="s">
        <v>6</v>
      </c>
      <c r="B5" s="7">
        <f>B6+B22</f>
        <v>148286</v>
      </c>
      <c r="C5" s="7" t="s">
        <v>7</v>
      </c>
      <c r="D5" s="7">
        <f>SUM(D6:D26)</f>
        <v>188691</v>
      </c>
    </row>
    <row r="6" ht="18" customHeight="1" spans="1:4">
      <c r="A6" s="7" t="s">
        <v>8</v>
      </c>
      <c r="B6" s="7">
        <f>SUM(B7:B21)</f>
        <v>92559</v>
      </c>
      <c r="C6" s="7" t="s">
        <v>9</v>
      </c>
      <c r="D6" s="7">
        <v>41217</v>
      </c>
    </row>
    <row r="7" ht="18" customHeight="1" spans="1:4">
      <c r="A7" s="7" t="s">
        <v>10</v>
      </c>
      <c r="B7" s="7">
        <v>32474</v>
      </c>
      <c r="C7" s="7" t="s">
        <v>11</v>
      </c>
      <c r="D7" s="7"/>
    </row>
    <row r="8" ht="18" customHeight="1" spans="1:4">
      <c r="A8" s="7" t="s">
        <v>12</v>
      </c>
      <c r="B8" s="7">
        <v>50</v>
      </c>
      <c r="C8" s="7" t="s">
        <v>13</v>
      </c>
      <c r="D8" s="7">
        <v>10139</v>
      </c>
    </row>
    <row r="9" ht="18" customHeight="1" spans="1:4">
      <c r="A9" s="7" t="s">
        <v>14</v>
      </c>
      <c r="B9" s="7">
        <v>11303</v>
      </c>
      <c r="C9" s="7" t="s">
        <v>15</v>
      </c>
      <c r="D9" s="7">
        <v>35304</v>
      </c>
    </row>
    <row r="10" ht="18" customHeight="1" spans="1:4">
      <c r="A10" s="7" t="s">
        <v>16</v>
      </c>
      <c r="B10" s="7">
        <v>2583</v>
      </c>
      <c r="C10" s="7" t="s">
        <v>17</v>
      </c>
      <c r="D10" s="7">
        <v>3995</v>
      </c>
    </row>
    <row r="11" ht="18" customHeight="1" spans="1:4">
      <c r="A11" s="7" t="s">
        <v>18</v>
      </c>
      <c r="B11" s="7">
        <v>1618</v>
      </c>
      <c r="C11" s="7" t="s">
        <v>19</v>
      </c>
      <c r="D11" s="7">
        <v>1389</v>
      </c>
    </row>
    <row r="12" ht="18" customHeight="1" spans="1:4">
      <c r="A12" s="7" t="s">
        <v>20</v>
      </c>
      <c r="B12" s="7">
        <v>3930</v>
      </c>
      <c r="C12" s="7" t="s">
        <v>21</v>
      </c>
      <c r="D12" s="7">
        <v>24989</v>
      </c>
    </row>
    <row r="13" ht="18" customHeight="1" spans="1:4">
      <c r="A13" s="7" t="s">
        <v>22</v>
      </c>
      <c r="B13" s="7">
        <v>2318</v>
      </c>
      <c r="C13" s="7" t="s">
        <v>23</v>
      </c>
      <c r="D13" s="7">
        <v>23124</v>
      </c>
    </row>
    <row r="14" ht="18" customHeight="1" spans="1:4">
      <c r="A14" s="7" t="s">
        <v>24</v>
      </c>
      <c r="B14" s="7">
        <v>1067</v>
      </c>
      <c r="C14" s="7" t="s">
        <v>25</v>
      </c>
      <c r="D14" s="7">
        <v>3046</v>
      </c>
    </row>
    <row r="15" ht="18" customHeight="1" spans="1:4">
      <c r="A15" s="7" t="s">
        <v>26</v>
      </c>
      <c r="B15" s="7">
        <v>14231</v>
      </c>
      <c r="C15" s="7" t="s">
        <v>27</v>
      </c>
      <c r="D15" s="7">
        <v>4910</v>
      </c>
    </row>
    <row r="16" ht="18" customHeight="1" spans="1:4">
      <c r="A16" s="7" t="s">
        <v>28</v>
      </c>
      <c r="B16" s="7">
        <v>6008</v>
      </c>
      <c r="C16" s="7" t="s">
        <v>29</v>
      </c>
      <c r="D16" s="7">
        <v>26799</v>
      </c>
    </row>
    <row r="17" ht="18" customHeight="1" spans="1:4">
      <c r="A17" s="7" t="s">
        <v>30</v>
      </c>
      <c r="B17" s="7">
        <v>1477</v>
      </c>
      <c r="C17" s="7" t="s">
        <v>31</v>
      </c>
      <c r="D17" s="7">
        <v>2433</v>
      </c>
    </row>
    <row r="18" ht="18" customHeight="1" spans="1:4">
      <c r="A18" s="7" t="s">
        <v>32</v>
      </c>
      <c r="B18" s="7">
        <v>9100</v>
      </c>
      <c r="C18" s="7" t="s">
        <v>33</v>
      </c>
      <c r="D18" s="7">
        <v>322</v>
      </c>
    </row>
    <row r="19" ht="18" customHeight="1" spans="1:4">
      <c r="A19" s="7" t="s">
        <v>34</v>
      </c>
      <c r="B19" s="7">
        <v>4300</v>
      </c>
      <c r="C19" s="7" t="s">
        <v>35</v>
      </c>
      <c r="D19" s="7">
        <v>203</v>
      </c>
    </row>
    <row r="20" ht="18" customHeight="1" spans="1:4">
      <c r="A20" s="7" t="s">
        <v>36</v>
      </c>
      <c r="B20" s="7">
        <v>2100</v>
      </c>
      <c r="C20" s="7" t="s">
        <v>37</v>
      </c>
      <c r="D20" s="7"/>
    </row>
    <row r="21" ht="18" customHeight="1" spans="1:4">
      <c r="A21" s="7" t="s">
        <v>38</v>
      </c>
      <c r="B21" s="7"/>
      <c r="C21" s="7" t="s">
        <v>39</v>
      </c>
      <c r="D21" s="7">
        <v>371</v>
      </c>
    </row>
    <row r="22" ht="18" customHeight="1" spans="1:4">
      <c r="A22" s="7" t="s">
        <v>40</v>
      </c>
      <c r="B22" s="7">
        <f>SUM(B23:B29)</f>
        <v>55727</v>
      </c>
      <c r="C22" s="7" t="s">
        <v>41</v>
      </c>
      <c r="D22" s="7">
        <v>3951</v>
      </c>
    </row>
    <row r="23" ht="18" customHeight="1" spans="1:4">
      <c r="A23" s="7" t="s">
        <v>42</v>
      </c>
      <c r="B23" s="7">
        <v>5267</v>
      </c>
      <c r="C23" s="7" t="s">
        <v>43</v>
      </c>
      <c r="D23" s="7">
        <v>245</v>
      </c>
    </row>
    <row r="24" ht="18" customHeight="1" spans="1:4">
      <c r="A24" s="7" t="s">
        <v>44</v>
      </c>
      <c r="B24" s="7">
        <v>7574</v>
      </c>
      <c r="C24" s="7" t="s">
        <v>45</v>
      </c>
      <c r="D24" s="7">
        <v>2079</v>
      </c>
    </row>
    <row r="25" ht="18" customHeight="1" spans="1:4">
      <c r="A25" s="7" t="s">
        <v>46</v>
      </c>
      <c r="B25" s="7">
        <v>4751</v>
      </c>
      <c r="C25" s="7" t="s">
        <v>47</v>
      </c>
      <c r="D25" s="7">
        <v>4175</v>
      </c>
    </row>
    <row r="26" ht="18" customHeight="1" spans="1:4">
      <c r="A26" s="7" t="s">
        <v>48</v>
      </c>
      <c r="B26" s="7"/>
      <c r="C26" s="7" t="s">
        <v>49</v>
      </c>
      <c r="D26" s="7"/>
    </row>
    <row r="27" ht="18" customHeight="1" spans="1:4">
      <c r="A27" s="7" t="s">
        <v>50</v>
      </c>
      <c r="B27" s="7">
        <v>38100</v>
      </c>
      <c r="C27" s="7"/>
      <c r="D27" s="7"/>
    </row>
    <row r="28" ht="18" customHeight="1" spans="1:4">
      <c r="A28" s="7" t="s">
        <v>51</v>
      </c>
      <c r="B28" s="7">
        <v>35</v>
      </c>
      <c r="C28" s="7"/>
      <c r="D28" s="7"/>
    </row>
    <row r="29" ht="18" customHeight="1" spans="1:4">
      <c r="A29" s="7" t="s">
        <v>52</v>
      </c>
      <c r="B29" s="7"/>
      <c r="C29" s="7"/>
      <c r="D29" s="7"/>
    </row>
    <row r="30" ht="18" customHeight="1" spans="1:4">
      <c r="A30" s="7" t="s">
        <v>53</v>
      </c>
      <c r="B30" s="7">
        <f>SUM(B31:B33)</f>
        <v>53836</v>
      </c>
      <c r="C30" s="7" t="s">
        <v>54</v>
      </c>
      <c r="D30" s="7">
        <v>19742</v>
      </c>
    </row>
    <row r="31" ht="18" customHeight="1" spans="1:4">
      <c r="A31" s="7" t="s">
        <v>55</v>
      </c>
      <c r="B31" s="7">
        <v>7170</v>
      </c>
      <c r="C31" s="7" t="s">
        <v>56</v>
      </c>
      <c r="D31" s="7"/>
    </row>
    <row r="32" ht="18" customHeight="1" spans="1:4">
      <c r="A32" s="7" t="s">
        <v>57</v>
      </c>
      <c r="B32" s="7">
        <v>32186</v>
      </c>
      <c r="C32" s="7" t="s">
        <v>58</v>
      </c>
      <c r="D32" s="7"/>
    </row>
    <row r="33" ht="18" customHeight="1" spans="1:4">
      <c r="A33" s="7" t="s">
        <v>59</v>
      </c>
      <c r="B33" s="7">
        <v>14480</v>
      </c>
      <c r="C33" s="7"/>
      <c r="D33" s="7"/>
    </row>
    <row r="34" ht="18" customHeight="1" spans="1:4">
      <c r="A34" s="7" t="s">
        <v>60</v>
      </c>
      <c r="B34" s="7">
        <v>4440</v>
      </c>
      <c r="C34" s="7"/>
      <c r="D34" s="7"/>
    </row>
    <row r="35" ht="18" customHeight="1" spans="1:4">
      <c r="A35" s="7" t="s">
        <v>61</v>
      </c>
      <c r="B35" s="7"/>
      <c r="C35" s="7"/>
      <c r="D35" s="7"/>
    </row>
    <row r="36" ht="18" customHeight="1" spans="1:4">
      <c r="A36" s="7" t="s">
        <v>62</v>
      </c>
      <c r="B36" s="7">
        <v>1871</v>
      </c>
      <c r="C36" s="7"/>
      <c r="D36" s="7"/>
    </row>
    <row r="37" ht="18" customHeight="1" spans="1:4">
      <c r="A37" s="7"/>
      <c r="B37" s="7"/>
      <c r="C37" s="7"/>
      <c r="D37" s="7"/>
    </row>
    <row r="38" ht="18" customHeight="1" spans="1:4">
      <c r="A38" s="7" t="s">
        <v>63</v>
      </c>
      <c r="B38" s="7">
        <f>B5+B30+B34+B35+B36</f>
        <v>208433</v>
      </c>
      <c r="C38" s="7" t="s">
        <v>64</v>
      </c>
      <c r="D38" s="7">
        <f>D5+D30+D31+D32</f>
        <v>208433</v>
      </c>
    </row>
    <row r="39" ht="19.5" customHeight="1"/>
  </sheetData>
  <mergeCells count="1">
    <mergeCell ref="A2:D2"/>
  </mergeCells>
  <printOptions horizontalCentered="1"/>
  <pageMargins left="0.75" right="0.75" top="0.979166666666667" bottom="0.979166666666667" header="0.509027777777778" footer="0.509027777777778"/>
  <pageSetup paperSize="9" scale="9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8"/>
  <sheetViews>
    <sheetView workbookViewId="0">
      <selection activeCell="A2" sqref="A2:D45"/>
    </sheetView>
  </sheetViews>
  <sheetFormatPr defaultColWidth="9" defaultRowHeight="14.25" outlineLevelCol="3"/>
  <cols>
    <col min="1" max="1" width="32.5" customWidth="1"/>
    <col min="2" max="2" width="21.1" customWidth="1"/>
    <col min="3" max="3" width="17.2" customWidth="1"/>
    <col min="4" max="4" width="24.5" customWidth="1"/>
    <col min="5" max="16384" width="9" customWidth="1"/>
  </cols>
  <sheetData>
    <row r="1" ht="15" customHeight="1" spans="1:1">
      <c r="A1" t="s">
        <v>65</v>
      </c>
    </row>
    <row r="2" ht="37.95" customHeight="1" spans="1:4">
      <c r="A2" s="6" t="s">
        <v>66</v>
      </c>
      <c r="B2" s="6"/>
      <c r="C2" s="6"/>
      <c r="D2" s="6"/>
    </row>
    <row r="3" ht="15" customHeight="1" spans="4:4">
      <c r="D3" t="s">
        <v>2</v>
      </c>
    </row>
    <row r="4" ht="21" customHeight="1" spans="1:4">
      <c r="A4" s="9" t="s">
        <v>67</v>
      </c>
      <c r="B4" s="9" t="s">
        <v>68</v>
      </c>
      <c r="C4" s="9" t="s">
        <v>69</v>
      </c>
      <c r="D4" s="9" t="s">
        <v>70</v>
      </c>
    </row>
    <row r="5" ht="15" customHeight="1" spans="1:4">
      <c r="A5" s="8" t="s">
        <v>71</v>
      </c>
      <c r="B5" s="8">
        <f>SUM(B6:B22)</f>
        <v>82142</v>
      </c>
      <c r="C5" s="8">
        <f>SUM(C6:C22)</f>
        <v>92559</v>
      </c>
      <c r="D5" s="8">
        <f t="shared" ref="D5:D8" si="0">(C5/B5-1)*100</f>
        <v>12.6816975481483</v>
      </c>
    </row>
    <row r="6" ht="15" customHeight="1" spans="1:4">
      <c r="A6" s="8" t="s">
        <v>72</v>
      </c>
      <c r="B6" s="8">
        <f>28477+41</f>
        <v>28518</v>
      </c>
      <c r="C6" s="8">
        <f>32424+50</f>
        <v>32474</v>
      </c>
      <c r="D6" s="8">
        <f t="shared" si="0"/>
        <v>13.8719405287888</v>
      </c>
    </row>
    <row r="7" ht="15" customHeight="1" spans="1:4">
      <c r="A7" s="8" t="s">
        <v>73</v>
      </c>
      <c r="B7" s="8">
        <v>1688</v>
      </c>
      <c r="C7" s="8">
        <v>50</v>
      </c>
      <c r="D7" s="8">
        <f t="shared" si="0"/>
        <v>-97.0379146919431</v>
      </c>
    </row>
    <row r="8" ht="15" customHeight="1" spans="1:4">
      <c r="A8" s="8" t="s">
        <v>74</v>
      </c>
      <c r="B8" s="8">
        <f>4770+5009</f>
        <v>9779</v>
      </c>
      <c r="C8" s="8">
        <f>6000+5303</f>
        <v>11303</v>
      </c>
      <c r="D8" s="8">
        <f t="shared" si="0"/>
        <v>15.5844155844156</v>
      </c>
    </row>
    <row r="9" ht="15" customHeight="1" spans="1:4">
      <c r="A9" s="8" t="s">
        <v>75</v>
      </c>
      <c r="B9" s="8"/>
      <c r="C9" s="8"/>
      <c r="D9" s="8"/>
    </row>
    <row r="10" ht="15" customHeight="1" spans="1:4">
      <c r="A10" s="8" t="s">
        <v>76</v>
      </c>
      <c r="B10" s="8">
        <f>14+4020</f>
        <v>4034</v>
      </c>
      <c r="C10" s="8">
        <f>57+2526</f>
        <v>2583</v>
      </c>
      <c r="D10" s="8">
        <f t="shared" ref="D10:D19" si="1">(C10/B10-1)*100</f>
        <v>-35.9692612791274</v>
      </c>
    </row>
    <row r="11" ht="15" customHeight="1" spans="1:4">
      <c r="A11" s="8" t="s">
        <v>77</v>
      </c>
      <c r="B11" s="8">
        <v>105</v>
      </c>
      <c r="C11" s="8">
        <v>1618</v>
      </c>
      <c r="D11" s="8"/>
    </row>
    <row r="12" ht="15" customHeight="1" spans="1:4">
      <c r="A12" s="8" t="s">
        <v>78</v>
      </c>
      <c r="B12" s="8">
        <v>3729</v>
      </c>
      <c r="C12" s="8">
        <f>3911+19</f>
        <v>3930</v>
      </c>
      <c r="D12" s="8">
        <f t="shared" si="1"/>
        <v>5.39018503620274</v>
      </c>
    </row>
    <row r="13" ht="15" customHeight="1" spans="1:4">
      <c r="A13" s="8" t="s">
        <v>79</v>
      </c>
      <c r="B13" s="8">
        <v>2222</v>
      </c>
      <c r="C13" s="8">
        <v>2318</v>
      </c>
      <c r="D13" s="8">
        <f t="shared" si="1"/>
        <v>4.32043204320431</v>
      </c>
    </row>
    <row r="14" ht="15" customHeight="1" spans="1:4">
      <c r="A14" s="8" t="s">
        <v>80</v>
      </c>
      <c r="B14" s="8">
        <v>1035</v>
      </c>
      <c r="C14" s="8">
        <v>1067</v>
      </c>
      <c r="D14" s="8">
        <f t="shared" si="1"/>
        <v>3.09178743961354</v>
      </c>
    </row>
    <row r="15" ht="15" customHeight="1" spans="1:4">
      <c r="A15" s="8" t="s">
        <v>81</v>
      </c>
      <c r="B15" s="8">
        <v>13504</v>
      </c>
      <c r="C15" s="8">
        <v>14231</v>
      </c>
      <c r="D15" s="8">
        <f t="shared" si="1"/>
        <v>5.38359004739337</v>
      </c>
    </row>
    <row r="16" ht="15" customHeight="1" spans="1:4">
      <c r="A16" s="8" t="s">
        <v>82</v>
      </c>
      <c r="B16" s="8">
        <v>2032</v>
      </c>
      <c r="C16" s="8">
        <v>6008</v>
      </c>
      <c r="D16" s="8">
        <f t="shared" si="1"/>
        <v>195.669291338583</v>
      </c>
    </row>
    <row r="17" ht="15" customHeight="1" spans="1:4">
      <c r="A17" s="8" t="s">
        <v>83</v>
      </c>
      <c r="B17" s="8">
        <v>975</v>
      </c>
      <c r="C17" s="8">
        <v>1477</v>
      </c>
      <c r="D17" s="8">
        <f t="shared" si="1"/>
        <v>51.4871794871795</v>
      </c>
    </row>
    <row r="18" ht="15" customHeight="1" spans="1:4">
      <c r="A18" s="8" t="s">
        <v>84</v>
      </c>
      <c r="B18" s="8">
        <v>12083</v>
      </c>
      <c r="C18" s="8">
        <v>9100</v>
      </c>
      <c r="D18" s="8">
        <f t="shared" si="1"/>
        <v>-24.6875775883473</v>
      </c>
    </row>
    <row r="19" ht="15" customHeight="1" spans="1:4">
      <c r="A19" s="8" t="s">
        <v>85</v>
      </c>
      <c r="B19" s="8">
        <v>2438</v>
      </c>
      <c r="C19" s="8">
        <v>4300</v>
      </c>
      <c r="D19" s="8">
        <f t="shared" si="1"/>
        <v>76.3740771123872</v>
      </c>
    </row>
    <row r="20" ht="15" customHeight="1" spans="1:4">
      <c r="A20" s="8" t="s">
        <v>86</v>
      </c>
      <c r="B20" s="8"/>
      <c r="C20" s="8"/>
      <c r="D20" s="8"/>
    </row>
    <row r="21" ht="15" customHeight="1" spans="1:4">
      <c r="A21" s="8" t="s">
        <v>87</v>
      </c>
      <c r="B21" s="8"/>
      <c r="C21" s="8">
        <v>2100</v>
      </c>
      <c r="D21" s="8"/>
    </row>
    <row r="22" ht="15" customHeight="1" spans="1:4">
      <c r="A22" s="8" t="s">
        <v>88</v>
      </c>
      <c r="B22" s="8"/>
      <c r="C22" s="8"/>
      <c r="D22" s="8"/>
    </row>
    <row r="23" ht="15" customHeight="1" spans="1:4">
      <c r="A23" s="8" t="s">
        <v>89</v>
      </c>
      <c r="B23" s="8">
        <f>SUM(B24:B33)</f>
        <v>54527</v>
      </c>
      <c r="C23" s="8">
        <f>SUM(C24:C33)</f>
        <v>55727</v>
      </c>
      <c r="D23" s="8">
        <f t="shared" ref="D23:D26" si="2">(C23/B23-1)*100</f>
        <v>2.20074458525135</v>
      </c>
    </row>
    <row r="24" ht="15" customHeight="1" spans="1:4">
      <c r="A24" s="8" t="s">
        <v>90</v>
      </c>
      <c r="B24" s="8">
        <f>3084+1891</f>
        <v>4975</v>
      </c>
      <c r="C24" s="8">
        <f>3326+1941</f>
        <v>5267</v>
      </c>
      <c r="D24" s="8">
        <f t="shared" si="2"/>
        <v>5.86934673366835</v>
      </c>
    </row>
    <row r="25" ht="15" customHeight="1" spans="1:4">
      <c r="A25" s="8" t="s">
        <v>91</v>
      </c>
      <c r="B25" s="8">
        <v>5585</v>
      </c>
      <c r="C25" s="8">
        <v>7574</v>
      </c>
      <c r="D25" s="8">
        <f t="shared" si="2"/>
        <v>35.6132497761862</v>
      </c>
    </row>
    <row r="26" ht="15" customHeight="1" spans="1:4">
      <c r="A26" s="8" t="s">
        <v>92</v>
      </c>
      <c r="B26" s="8">
        <v>5362</v>
      </c>
      <c r="C26" s="8">
        <v>4751</v>
      </c>
      <c r="D26" s="8">
        <f t="shared" si="2"/>
        <v>-11.3950018649758</v>
      </c>
    </row>
    <row r="27" ht="15" customHeight="1" spans="1:4">
      <c r="A27" s="8" t="s">
        <v>93</v>
      </c>
      <c r="B27" s="8">
        <v>1311</v>
      </c>
      <c r="C27" s="8"/>
      <c r="D27" s="8"/>
    </row>
    <row r="28" ht="15" customHeight="1" spans="1:4">
      <c r="A28" s="8" t="s">
        <v>94</v>
      </c>
      <c r="B28" s="8">
        <v>37182</v>
      </c>
      <c r="C28" s="8">
        <v>38100</v>
      </c>
      <c r="D28" s="8">
        <f>(C28/B28-1)*100</f>
        <v>2.46893658221721</v>
      </c>
    </row>
    <row r="29" ht="15" customHeight="1" spans="1:4">
      <c r="A29" s="8" t="s">
        <v>95</v>
      </c>
      <c r="B29" s="8"/>
      <c r="C29" s="8"/>
      <c r="D29" s="8"/>
    </row>
    <row r="30" ht="15" customHeight="1" spans="1:4">
      <c r="A30" s="8" t="s">
        <v>96</v>
      </c>
      <c r="B30" s="8">
        <v>35</v>
      </c>
      <c r="C30" s="8">
        <v>35</v>
      </c>
      <c r="D30" s="8"/>
    </row>
    <row r="31" ht="15" customHeight="1" spans="1:4">
      <c r="A31" s="8" t="s">
        <v>97</v>
      </c>
      <c r="B31" s="8">
        <v>77</v>
      </c>
      <c r="C31" s="8"/>
      <c r="D31" s="8"/>
    </row>
    <row r="32" ht="15" customHeight="1" spans="1:4">
      <c r="A32" s="8" t="s">
        <v>98</v>
      </c>
      <c r="B32" s="8"/>
      <c r="C32" s="8"/>
      <c r="D32" s="8"/>
    </row>
    <row r="33" ht="15" customHeight="1" spans="1:4">
      <c r="A33" s="8" t="s">
        <v>98</v>
      </c>
      <c r="B33" s="8"/>
      <c r="C33" s="8"/>
      <c r="D33" s="8"/>
    </row>
    <row r="34" ht="15" customHeight="1" spans="1:4">
      <c r="A34" s="8" t="s">
        <v>99</v>
      </c>
      <c r="B34" s="8">
        <f>B5+B23</f>
        <v>136669</v>
      </c>
      <c r="C34" s="8">
        <f>C5+C23</f>
        <v>148286</v>
      </c>
      <c r="D34" s="8">
        <f t="shared" ref="D34:D38" si="3">(C34/B34-1)*100</f>
        <v>8.50009877880133</v>
      </c>
    </row>
    <row r="35" ht="20.1" customHeight="1" spans="1:4">
      <c r="A35" s="8" t="s">
        <v>100</v>
      </c>
      <c r="B35" s="8">
        <f>B36+B37+B38</f>
        <v>99213</v>
      </c>
      <c r="C35" s="8">
        <f>C36+C37+C38</f>
        <v>53836</v>
      </c>
      <c r="D35" s="8">
        <f t="shared" si="3"/>
        <v>-45.7369497948858</v>
      </c>
    </row>
    <row r="36" ht="20.1" customHeight="1" spans="1:4">
      <c r="A36" s="8" t="s">
        <v>101</v>
      </c>
      <c r="B36" s="8">
        <v>7538</v>
      </c>
      <c r="C36" s="8">
        <v>7170</v>
      </c>
      <c r="D36" s="8">
        <f t="shared" si="3"/>
        <v>-4.8819315468294</v>
      </c>
    </row>
    <row r="37" ht="20.1" customHeight="1" spans="1:4">
      <c r="A37" s="8" t="s">
        <v>102</v>
      </c>
      <c r="B37" s="8">
        <v>55810</v>
      </c>
      <c r="C37" s="8">
        <v>33275</v>
      </c>
      <c r="D37" s="8">
        <f t="shared" si="3"/>
        <v>-40.378068446515</v>
      </c>
    </row>
    <row r="38" ht="20.1" customHeight="1" spans="1:4">
      <c r="A38" s="8" t="s">
        <v>103</v>
      </c>
      <c r="B38" s="8">
        <v>35865</v>
      </c>
      <c r="C38" s="8">
        <v>13391</v>
      </c>
      <c r="D38" s="8">
        <f t="shared" si="3"/>
        <v>-62.6627631395511</v>
      </c>
    </row>
    <row r="39" spans="1:4">
      <c r="A39" s="8" t="s">
        <v>104</v>
      </c>
      <c r="B39" s="8"/>
      <c r="C39" s="8"/>
      <c r="D39" s="8"/>
    </row>
    <row r="40" spans="1:4">
      <c r="A40" s="8" t="s">
        <v>105</v>
      </c>
      <c r="B40" s="8">
        <v>3820</v>
      </c>
      <c r="C40" s="8">
        <v>4440</v>
      </c>
      <c r="D40" s="8">
        <f t="shared" ref="D40:D43" si="4">(C40/B40-1)*100</f>
        <v>16.2303664921466</v>
      </c>
    </row>
    <row r="41" spans="1:4">
      <c r="A41" s="8" t="s">
        <v>106</v>
      </c>
      <c r="B41" s="8">
        <v>6096</v>
      </c>
      <c r="C41" s="8"/>
      <c r="D41" s="8">
        <f t="shared" si="4"/>
        <v>-100</v>
      </c>
    </row>
    <row r="42" spans="1:4">
      <c r="A42" s="8" t="s">
        <v>107</v>
      </c>
      <c r="B42" s="8"/>
      <c r="C42" s="8"/>
      <c r="D42" s="8"/>
    </row>
    <row r="43" spans="1:4">
      <c r="A43" s="8" t="s">
        <v>108</v>
      </c>
      <c r="B43" s="8">
        <v>2041</v>
      </c>
      <c r="C43" s="8">
        <v>1871</v>
      </c>
      <c r="D43" s="8">
        <f t="shared" si="4"/>
        <v>-8.32925036746692</v>
      </c>
    </row>
    <row r="44" spans="1:4">
      <c r="A44" s="8"/>
      <c r="B44" s="8"/>
      <c r="C44" s="8"/>
      <c r="D44" s="8"/>
    </row>
    <row r="45" spans="1:4">
      <c r="A45" s="8" t="s">
        <v>109</v>
      </c>
      <c r="B45" s="8">
        <f>B34+B35+B40+B41+B42+B43</f>
        <v>247839</v>
      </c>
      <c r="C45" s="8">
        <f>C34+C35+C40+C43+C41</f>
        <v>208433</v>
      </c>
      <c r="D45" s="8">
        <f>(C45/B45-1)*100</f>
        <v>-15.899838201413</v>
      </c>
    </row>
    <row r="48" ht="43.5" customHeight="1"/>
  </sheetData>
  <mergeCells count="2">
    <mergeCell ref="A2:D2"/>
    <mergeCell ref="A46:D47"/>
  </mergeCells>
  <printOptions horizontalCentered="1"/>
  <pageMargins left="0.75" right="0.75" top="0.429166666666667" bottom="0.46875" header="0.349305555555556" footer="0.509027777777778"/>
  <pageSetup paperSize="9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D36"/>
  <sheetViews>
    <sheetView showZeros="0" topLeftCell="A18" workbookViewId="0">
      <selection activeCell="F34" sqref="F34"/>
    </sheetView>
  </sheetViews>
  <sheetFormatPr defaultColWidth="9" defaultRowHeight="14.25" outlineLevelCol="3"/>
  <cols>
    <col min="1" max="1" width="35.4" customWidth="1"/>
    <col min="2" max="2" width="13.9" customWidth="1"/>
    <col min="3" max="3" width="13.1" customWidth="1"/>
    <col min="4" max="4" width="17.9" customWidth="1"/>
    <col min="5" max="5" width="9" customWidth="1"/>
    <col min="6" max="6" width="11.5"/>
    <col min="7" max="16384" width="9" customWidth="1"/>
  </cols>
  <sheetData>
    <row r="1" spans="1:1">
      <c r="A1" t="s">
        <v>110</v>
      </c>
    </row>
    <row r="2" ht="42" customHeight="1" spans="1:4">
      <c r="A2" s="6" t="s">
        <v>111</v>
      </c>
      <c r="B2" s="6"/>
      <c r="C2" s="6"/>
      <c r="D2" s="6"/>
    </row>
    <row r="3" spans="4:4">
      <c r="D3" t="s">
        <v>2</v>
      </c>
    </row>
    <row r="4" ht="19.95" customHeight="1" spans="1:4">
      <c r="A4" s="7" t="s">
        <v>112</v>
      </c>
      <c r="B4" s="7" t="s">
        <v>113</v>
      </c>
      <c r="C4" s="7" t="s">
        <v>69</v>
      </c>
      <c r="D4" s="7" t="s">
        <v>114</v>
      </c>
    </row>
    <row r="5" ht="19.95" customHeight="1" spans="1:4">
      <c r="A5" s="7" t="s">
        <v>115</v>
      </c>
      <c r="B5" s="8">
        <v>39433</v>
      </c>
      <c r="C5" s="8">
        <v>41217</v>
      </c>
      <c r="D5" s="8">
        <f t="shared" ref="D5:D19" si="0">C5/B5*100</f>
        <v>104.524129536175</v>
      </c>
    </row>
    <row r="6" ht="19.95" customHeight="1" spans="1:4">
      <c r="A6" s="7" t="s">
        <v>116</v>
      </c>
      <c r="B6" s="8"/>
      <c r="C6" s="8"/>
      <c r="D6" s="8"/>
    </row>
    <row r="7" ht="19.95" customHeight="1" spans="1:4">
      <c r="A7" s="7" t="s">
        <v>117</v>
      </c>
      <c r="B7" s="8"/>
      <c r="C7" s="8"/>
      <c r="D7" s="8"/>
    </row>
    <row r="8" ht="19.95" customHeight="1" spans="1:4">
      <c r="A8" s="7" t="s">
        <v>118</v>
      </c>
      <c r="B8" s="8">
        <v>10107</v>
      </c>
      <c r="C8" s="8">
        <v>10139</v>
      </c>
      <c r="D8" s="8">
        <f t="shared" si="0"/>
        <v>100.316612248936</v>
      </c>
    </row>
    <row r="9" ht="19.95" customHeight="1" spans="1:4">
      <c r="A9" s="7" t="s">
        <v>119</v>
      </c>
      <c r="B9" s="8">
        <v>35425</v>
      </c>
      <c r="C9" s="8">
        <v>35304</v>
      </c>
      <c r="D9" s="8">
        <f t="shared" si="0"/>
        <v>99.6584333098095</v>
      </c>
    </row>
    <row r="10" ht="19.95" customHeight="1" spans="1:4">
      <c r="A10" s="7" t="s">
        <v>120</v>
      </c>
      <c r="B10" s="8">
        <v>3814</v>
      </c>
      <c r="C10" s="8">
        <v>3995</v>
      </c>
      <c r="D10" s="8">
        <f t="shared" si="0"/>
        <v>104.745673833246</v>
      </c>
    </row>
    <row r="11" ht="19.95" customHeight="1" spans="1:4">
      <c r="A11" s="7" t="s">
        <v>121</v>
      </c>
      <c r="B11" s="8">
        <v>1790</v>
      </c>
      <c r="C11" s="8">
        <v>1389</v>
      </c>
      <c r="D11" s="8">
        <f t="shared" si="0"/>
        <v>77.5977653631285</v>
      </c>
    </row>
    <row r="12" ht="19.95" customHeight="1" spans="1:4">
      <c r="A12" s="7" t="s">
        <v>122</v>
      </c>
      <c r="B12" s="8">
        <v>28831</v>
      </c>
      <c r="C12" s="8">
        <v>24989</v>
      </c>
      <c r="D12" s="8">
        <f t="shared" si="0"/>
        <v>86.6740661093961</v>
      </c>
    </row>
    <row r="13" ht="19.95" customHeight="1" spans="1:4">
      <c r="A13" s="7" t="s">
        <v>123</v>
      </c>
      <c r="B13" s="8">
        <v>22133</v>
      </c>
      <c r="C13" s="8">
        <v>23124</v>
      </c>
      <c r="D13" s="8">
        <f t="shared" si="0"/>
        <v>104.477477070438</v>
      </c>
    </row>
    <row r="14" ht="19.95" customHeight="1" spans="1:4">
      <c r="A14" s="7" t="s">
        <v>124</v>
      </c>
      <c r="B14" s="8">
        <v>2548</v>
      </c>
      <c r="C14" s="8">
        <v>3046</v>
      </c>
      <c r="D14" s="8">
        <f t="shared" si="0"/>
        <v>119.544740973312</v>
      </c>
    </row>
    <row r="15" ht="19.95" customHeight="1" spans="1:4">
      <c r="A15" s="7" t="s">
        <v>125</v>
      </c>
      <c r="B15" s="8">
        <v>4584</v>
      </c>
      <c r="C15" s="8">
        <v>4910</v>
      </c>
      <c r="D15" s="8">
        <f t="shared" si="0"/>
        <v>107.111692844677</v>
      </c>
    </row>
    <row r="16" ht="19.95" customHeight="1" spans="1:4">
      <c r="A16" s="7" t="s">
        <v>126</v>
      </c>
      <c r="B16" s="8">
        <v>21746</v>
      </c>
      <c r="C16" s="8">
        <v>26799</v>
      </c>
      <c r="D16" s="8">
        <f t="shared" si="0"/>
        <v>123.2364572795</v>
      </c>
    </row>
    <row r="17" ht="19.95" customHeight="1" spans="1:4">
      <c r="A17" s="7" t="s">
        <v>127</v>
      </c>
      <c r="B17" s="8">
        <v>2413</v>
      </c>
      <c r="C17" s="8">
        <v>2433</v>
      </c>
      <c r="D17" s="8">
        <f t="shared" si="0"/>
        <v>100.828843762951</v>
      </c>
    </row>
    <row r="18" ht="19.95" customHeight="1" spans="1:4">
      <c r="A18" s="7" t="s">
        <v>128</v>
      </c>
      <c r="B18" s="8">
        <v>341</v>
      </c>
      <c r="C18" s="8">
        <v>322</v>
      </c>
      <c r="D18" s="8">
        <f t="shared" si="0"/>
        <v>94.4281524926686</v>
      </c>
    </row>
    <row r="19" ht="19.95" customHeight="1" spans="1:4">
      <c r="A19" s="7" t="s">
        <v>129</v>
      </c>
      <c r="B19" s="8">
        <v>183</v>
      </c>
      <c r="C19" s="8">
        <v>203</v>
      </c>
      <c r="D19" s="8">
        <f t="shared" si="0"/>
        <v>110.928961748634</v>
      </c>
    </row>
    <row r="20" ht="19.95" customHeight="1" spans="1:4">
      <c r="A20" s="7" t="s">
        <v>130</v>
      </c>
      <c r="B20" s="8"/>
      <c r="C20" s="8"/>
      <c r="D20" s="8"/>
    </row>
    <row r="21" ht="19.95" customHeight="1" spans="1:4">
      <c r="A21" s="7" t="s">
        <v>131</v>
      </c>
      <c r="B21" s="8"/>
      <c r="C21" s="8"/>
      <c r="D21" s="8"/>
    </row>
    <row r="22" ht="19.95" customHeight="1" spans="1:4">
      <c r="A22" s="7" t="s">
        <v>132</v>
      </c>
      <c r="B22" s="8">
        <v>434</v>
      </c>
      <c r="C22" s="8">
        <v>371</v>
      </c>
      <c r="D22" s="8">
        <f t="shared" ref="D22:D28" si="1">C22/B22*100</f>
        <v>85.4838709677419</v>
      </c>
    </row>
    <row r="23" ht="19.95" customHeight="1" spans="1:4">
      <c r="A23" s="7" t="s">
        <v>133</v>
      </c>
      <c r="B23" s="8">
        <v>3766</v>
      </c>
      <c r="C23" s="8">
        <v>3951</v>
      </c>
      <c r="D23" s="8">
        <f t="shared" si="1"/>
        <v>104.912373871482</v>
      </c>
    </row>
    <row r="24" ht="19.95" customHeight="1" spans="1:4">
      <c r="A24" s="7" t="s">
        <v>134</v>
      </c>
      <c r="B24" s="8">
        <v>747</v>
      </c>
      <c r="C24" s="8">
        <v>245</v>
      </c>
      <c r="D24" s="8">
        <f t="shared" si="1"/>
        <v>32.7978580990629</v>
      </c>
    </row>
    <row r="25" ht="19.95" customHeight="1" spans="1:4">
      <c r="A25" s="7" t="s">
        <v>135</v>
      </c>
      <c r="B25" s="8">
        <v>1470</v>
      </c>
      <c r="C25" s="8">
        <v>2079</v>
      </c>
      <c r="D25" s="8">
        <f t="shared" si="1"/>
        <v>141.428571428571</v>
      </c>
    </row>
    <row r="26" ht="19.95" customHeight="1" spans="1:4">
      <c r="A26" s="7" t="s">
        <v>136</v>
      </c>
      <c r="B26" s="8">
        <v>3997</v>
      </c>
      <c r="C26" s="8">
        <v>4175</v>
      </c>
      <c r="D26" s="8">
        <f t="shared" si="1"/>
        <v>104.453340005004</v>
      </c>
    </row>
    <row r="27" ht="19.95" customHeight="1" spans="1:4">
      <c r="A27" s="7" t="s">
        <v>137</v>
      </c>
      <c r="B27" s="8">
        <v>966</v>
      </c>
      <c r="C27" s="8"/>
      <c r="D27" s="8">
        <f t="shared" si="1"/>
        <v>0</v>
      </c>
    </row>
    <row r="28" ht="19.95" customHeight="1" spans="1:4">
      <c r="A28" s="7" t="s">
        <v>64</v>
      </c>
      <c r="B28" s="8">
        <f>SUM(B5:B27)</f>
        <v>184728</v>
      </c>
      <c r="C28" s="8">
        <f>SUM(C5:C27)</f>
        <v>188691</v>
      </c>
      <c r="D28" s="8">
        <f t="shared" si="1"/>
        <v>102.145316357022</v>
      </c>
    </row>
    <row r="29" ht="19.95" customHeight="1" spans="1:4">
      <c r="A29" s="7" t="s">
        <v>138</v>
      </c>
      <c r="B29" s="8"/>
      <c r="C29" s="8"/>
      <c r="D29" s="8"/>
    </row>
    <row r="30" ht="19.95" customHeight="1" spans="1:4">
      <c r="A30" s="7" t="s">
        <v>139</v>
      </c>
      <c r="B30" s="8"/>
      <c r="C30" s="8"/>
      <c r="D30" s="8"/>
    </row>
    <row r="31" ht="19.95" customHeight="1" spans="1:4">
      <c r="A31" s="7" t="s">
        <v>140</v>
      </c>
      <c r="B31" s="8"/>
      <c r="C31" s="8"/>
      <c r="D31" s="8"/>
    </row>
    <row r="32" ht="19.95" customHeight="1" spans="1:4">
      <c r="A32" s="7" t="s">
        <v>141</v>
      </c>
      <c r="B32" s="8">
        <v>18688</v>
      </c>
      <c r="C32" s="8">
        <v>19742</v>
      </c>
      <c r="D32" s="8">
        <f>C32/B32*100</f>
        <v>105.639982876712</v>
      </c>
    </row>
    <row r="33" ht="19.95" customHeight="1" spans="1:4">
      <c r="A33" s="7" t="s">
        <v>142</v>
      </c>
      <c r="B33" s="8"/>
      <c r="C33" s="8"/>
      <c r="D33" s="8"/>
    </row>
    <row r="34" ht="19.95" customHeight="1" spans="1:4">
      <c r="A34" s="7" t="s">
        <v>143</v>
      </c>
      <c r="B34" s="8"/>
      <c r="C34" s="8"/>
      <c r="D34" s="8"/>
    </row>
    <row r="35" ht="19.95" customHeight="1" spans="1:4">
      <c r="A35" s="7"/>
      <c r="B35" s="8"/>
      <c r="C35" s="8"/>
      <c r="D35" s="8"/>
    </row>
    <row r="36" ht="19.95" customHeight="1" spans="1:4">
      <c r="A36" s="7" t="s">
        <v>144</v>
      </c>
      <c r="B36" s="8">
        <f>B28+B29+B30+B32+B33+B34</f>
        <v>203416</v>
      </c>
      <c r="C36" s="8">
        <f>C28+C32</f>
        <v>208433</v>
      </c>
      <c r="D36" s="8">
        <f>C36/B36*100</f>
        <v>102.466374326503</v>
      </c>
    </row>
  </sheetData>
  <mergeCells count="1">
    <mergeCell ref="A2:D2"/>
  </mergeCells>
  <printOptions horizontalCentered="1"/>
  <pageMargins left="0.699305555555556" right="0.699305555555556" top="0.75" bottom="0.359027777777778" header="0.3" footer="0.3"/>
  <pageSetup paperSize="9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5"/>
  <sheetViews>
    <sheetView workbookViewId="0">
      <selection activeCell="D18" sqref="D18"/>
    </sheetView>
  </sheetViews>
  <sheetFormatPr defaultColWidth="38.1" defaultRowHeight="14.25" outlineLevelCol="2"/>
  <cols>
    <col min="1" max="1" width="38.7" style="1" customWidth="1"/>
    <col min="2" max="2" width="35.4" style="1" customWidth="1"/>
    <col min="3" max="3" width="17.9" style="1" customWidth="1"/>
    <col min="4" max="256" width="38.1" style="1" customWidth="1"/>
    <col min="257" max="16384" width="38.1" style="1"/>
  </cols>
  <sheetData>
    <row r="1" ht="18" customHeight="1" spans="1:1">
      <c r="A1" s="1" t="s">
        <v>145</v>
      </c>
    </row>
    <row r="2" ht="40.95" customHeight="1" spans="1:3">
      <c r="A2" s="2" t="s">
        <v>146</v>
      </c>
      <c r="B2" s="2"/>
      <c r="C2" s="2"/>
    </row>
    <row r="3" ht="20.25" customHeight="1" spans="3:3">
      <c r="C3" s="1" t="s">
        <v>147</v>
      </c>
    </row>
    <row r="4" ht="51" customHeight="1" spans="1:3">
      <c r="A4" s="4" t="s">
        <v>148</v>
      </c>
      <c r="B4" s="4" t="s">
        <v>149</v>
      </c>
      <c r="C4" s="4" t="s">
        <v>150</v>
      </c>
    </row>
    <row r="5" ht="20.1" customHeight="1" spans="1:3">
      <c r="A5" s="5" t="s">
        <v>151</v>
      </c>
      <c r="B5" s="5">
        <f>B6+B13+B34</f>
        <v>53836</v>
      </c>
      <c r="C5" s="5"/>
    </row>
    <row r="6" ht="20.1" customHeight="1" spans="1:3">
      <c r="A6" s="5" t="s">
        <v>152</v>
      </c>
      <c r="B6" s="5">
        <f>SUM(B7:B12)</f>
        <v>7170</v>
      </c>
      <c r="C6" s="5"/>
    </row>
    <row r="7" ht="20.1" customHeight="1" spans="1:3">
      <c r="A7" s="5" t="s">
        <v>153</v>
      </c>
      <c r="B7" s="5">
        <v>1921</v>
      </c>
      <c r="C7" s="5"/>
    </row>
    <row r="8" ht="20.1" customHeight="1" spans="1:3">
      <c r="A8" s="5" t="s">
        <v>154</v>
      </c>
      <c r="B8" s="5">
        <v>860</v>
      </c>
      <c r="C8" s="5"/>
    </row>
    <row r="9" ht="20.1" customHeight="1" spans="1:3">
      <c r="A9" s="5" t="s">
        <v>155</v>
      </c>
      <c r="B9" s="5">
        <v>4129</v>
      </c>
      <c r="C9" s="5"/>
    </row>
    <row r="10" ht="20.1" customHeight="1" spans="1:3">
      <c r="A10" s="5" t="s">
        <v>156</v>
      </c>
      <c r="B10" s="5">
        <v>228</v>
      </c>
      <c r="C10" s="5"/>
    </row>
    <row r="11" ht="20.1" customHeight="1" spans="1:3">
      <c r="A11" s="5" t="s">
        <v>157</v>
      </c>
      <c r="B11" s="5"/>
      <c r="C11" s="5"/>
    </row>
    <row r="12" ht="20.1" customHeight="1" spans="1:3">
      <c r="A12" s="5" t="s">
        <v>158</v>
      </c>
      <c r="B12" s="5">
        <v>32</v>
      </c>
      <c r="C12" s="5"/>
    </row>
    <row r="13" ht="20.1" customHeight="1" spans="1:3">
      <c r="A13" s="5" t="s">
        <v>159</v>
      </c>
      <c r="B13" s="5">
        <f>SUM(B14:B33)</f>
        <v>33275</v>
      </c>
      <c r="C13" s="5"/>
    </row>
    <row r="14" ht="20.1" customHeight="1" spans="1:3">
      <c r="A14" s="5" t="s">
        <v>160</v>
      </c>
      <c r="B14" s="5"/>
      <c r="C14" s="5"/>
    </row>
    <row r="15" ht="20.1" customHeight="1" spans="1:3">
      <c r="A15" s="5" t="s">
        <v>161</v>
      </c>
      <c r="B15" s="5">
        <v>15676</v>
      </c>
      <c r="C15" s="5"/>
    </row>
    <row r="16" ht="20.1" customHeight="1" spans="1:3">
      <c r="A16" s="5" t="s">
        <v>162</v>
      </c>
      <c r="B16" s="5"/>
      <c r="C16" s="5"/>
    </row>
    <row r="17" ht="20.1" customHeight="1" spans="1:3">
      <c r="A17" s="5" t="s">
        <v>163</v>
      </c>
      <c r="B17" s="5">
        <v>56</v>
      </c>
      <c r="C17" s="5"/>
    </row>
    <row r="18" ht="20.1" customHeight="1" spans="1:3">
      <c r="A18" s="5" t="s">
        <v>164</v>
      </c>
      <c r="B18" s="5"/>
      <c r="C18" s="5"/>
    </row>
    <row r="19" ht="20.1" customHeight="1" spans="1:3">
      <c r="A19" s="5" t="s">
        <v>165</v>
      </c>
      <c r="B19" s="5"/>
      <c r="C19" s="5"/>
    </row>
    <row r="20" ht="20.1" customHeight="1" spans="1:3">
      <c r="A20" s="5" t="s">
        <v>166</v>
      </c>
      <c r="B20" s="5"/>
      <c r="C20" s="5"/>
    </row>
    <row r="21" ht="20.1" customHeight="1" spans="1:3">
      <c r="A21" s="5" t="s">
        <v>167</v>
      </c>
      <c r="B21" s="5">
        <v>1088</v>
      </c>
      <c r="C21" s="5"/>
    </row>
    <row r="22" ht="20.1" customHeight="1" spans="1:3">
      <c r="A22" s="5" t="s">
        <v>168</v>
      </c>
      <c r="B22" s="5">
        <v>3421</v>
      </c>
      <c r="C22" s="5"/>
    </row>
    <row r="23" ht="20.1" customHeight="1" spans="1:3">
      <c r="A23" s="5" t="s">
        <v>169</v>
      </c>
      <c r="B23" s="5">
        <v>521</v>
      </c>
      <c r="C23" s="5"/>
    </row>
    <row r="24" ht="20.1" customHeight="1" spans="1:3">
      <c r="A24" s="5" t="s">
        <v>170</v>
      </c>
      <c r="B24" s="5">
        <v>11666</v>
      </c>
      <c r="C24" s="5"/>
    </row>
    <row r="25" ht="20.1" customHeight="1" spans="1:3">
      <c r="A25" s="5" t="s">
        <v>171</v>
      </c>
      <c r="B25" s="5">
        <v>847</v>
      </c>
      <c r="C25" s="5"/>
    </row>
    <row r="26" ht="20.1" customHeight="1" spans="1:3">
      <c r="A26" s="5" t="s">
        <v>172</v>
      </c>
      <c r="B26" s="5"/>
      <c r="C26" s="5"/>
    </row>
    <row r="27" ht="20.1" customHeight="1" spans="1:3">
      <c r="A27" s="5" t="s">
        <v>173</v>
      </c>
      <c r="B27" s="5"/>
      <c r="C27" s="5"/>
    </row>
    <row r="28" ht="20.1" customHeight="1" spans="1:3">
      <c r="A28" s="5" t="s">
        <v>174</v>
      </c>
      <c r="B28" s="5"/>
      <c r="C28" s="5"/>
    </row>
    <row r="29" ht="20.1" customHeight="1" spans="1:3">
      <c r="A29" s="5" t="s">
        <v>175</v>
      </c>
      <c r="B29" s="5"/>
      <c r="C29" s="5"/>
    </row>
    <row r="30" ht="20.1" customHeight="1" spans="1:3">
      <c r="A30" s="5" t="s">
        <v>176</v>
      </c>
      <c r="B30" s="5"/>
      <c r="C30" s="5"/>
    </row>
    <row r="31" ht="20.1" customHeight="1" spans="1:3">
      <c r="A31" s="5" t="s">
        <v>177</v>
      </c>
      <c r="B31" s="5"/>
      <c r="C31" s="5"/>
    </row>
    <row r="32" ht="20.1" customHeight="1" spans="1:3">
      <c r="A32" s="5" t="s">
        <v>178</v>
      </c>
      <c r="B32" s="5"/>
      <c r="C32" s="5"/>
    </row>
    <row r="33" ht="20.1" customHeight="1" spans="1:3">
      <c r="A33" s="5" t="s">
        <v>179</v>
      </c>
      <c r="B33" s="5"/>
      <c r="C33" s="5"/>
    </row>
    <row r="34" ht="20.1" customHeight="1" spans="1:3">
      <c r="A34" s="5" t="s">
        <v>180</v>
      </c>
      <c r="B34" s="5">
        <f>SUM(B35:B52)</f>
        <v>13391</v>
      </c>
      <c r="C34" s="5"/>
    </row>
    <row r="35" ht="20.1" customHeight="1" spans="1:3">
      <c r="A35" s="5" t="s">
        <v>181</v>
      </c>
      <c r="B35" s="5"/>
      <c r="C35" s="5"/>
    </row>
    <row r="36" ht="20.1" customHeight="1" spans="1:3">
      <c r="A36" s="5" t="s">
        <v>182</v>
      </c>
      <c r="B36" s="5"/>
      <c r="C36" s="5"/>
    </row>
    <row r="37" ht="20.1" customHeight="1" spans="1:3">
      <c r="A37" s="5" t="s">
        <v>183</v>
      </c>
      <c r="B37" s="5"/>
      <c r="C37" s="5"/>
    </row>
    <row r="38" ht="20.1" customHeight="1" spans="1:3">
      <c r="A38" s="5" t="s">
        <v>184</v>
      </c>
      <c r="B38" s="5"/>
      <c r="C38" s="5"/>
    </row>
    <row r="39" ht="20.1" customHeight="1" spans="1:3">
      <c r="A39" s="5" t="s">
        <v>185</v>
      </c>
      <c r="B39" s="5">
        <v>1550</v>
      </c>
      <c r="C39" s="5"/>
    </row>
    <row r="40" ht="20.1" customHeight="1" spans="1:3">
      <c r="A40" s="5" t="s">
        <v>186</v>
      </c>
      <c r="B40" s="5">
        <v>360</v>
      </c>
      <c r="C40" s="5"/>
    </row>
    <row r="41" ht="20.1" customHeight="1" spans="1:3">
      <c r="A41" s="5" t="s">
        <v>187</v>
      </c>
      <c r="B41" s="5">
        <v>122</v>
      </c>
      <c r="C41" s="5"/>
    </row>
    <row r="42" ht="20.1" customHeight="1" spans="1:3">
      <c r="A42" s="5" t="s">
        <v>188</v>
      </c>
      <c r="B42" s="5">
        <v>2094</v>
      </c>
      <c r="C42" s="5"/>
    </row>
    <row r="43" ht="20.1" customHeight="1" spans="1:3">
      <c r="A43" s="5" t="s">
        <v>189</v>
      </c>
      <c r="B43" s="5">
        <v>2147</v>
      </c>
      <c r="C43" s="5"/>
    </row>
    <row r="44" ht="20.1" customHeight="1" spans="1:3">
      <c r="A44" s="5" t="s">
        <v>190</v>
      </c>
      <c r="B44" s="5">
        <v>110</v>
      </c>
      <c r="C44" s="5"/>
    </row>
    <row r="45" ht="20.1" customHeight="1" spans="1:3">
      <c r="A45" s="5" t="s">
        <v>191</v>
      </c>
      <c r="B45" s="5"/>
      <c r="C45" s="5"/>
    </row>
    <row r="46" ht="20.1" customHeight="1" spans="1:3">
      <c r="A46" s="5" t="s">
        <v>192</v>
      </c>
      <c r="B46" s="5">
        <v>7008</v>
      </c>
      <c r="C46" s="5"/>
    </row>
    <row r="47" ht="20.1" customHeight="1" spans="1:3">
      <c r="A47" s="5" t="s">
        <v>193</v>
      </c>
      <c r="B47" s="5"/>
      <c r="C47" s="5"/>
    </row>
    <row r="48" ht="20.1" customHeight="1" spans="1:3">
      <c r="A48" s="5" t="s">
        <v>194</v>
      </c>
      <c r="B48" s="5"/>
      <c r="C48" s="5"/>
    </row>
    <row r="49" ht="20.1" customHeight="1" spans="1:3">
      <c r="A49" s="5" t="s">
        <v>195</v>
      </c>
      <c r="B49" s="5"/>
      <c r="C49" s="5"/>
    </row>
    <row r="50" ht="20.1" customHeight="1" spans="1:3">
      <c r="A50" s="5" t="s">
        <v>196</v>
      </c>
      <c r="B50" s="5"/>
      <c r="C50" s="5"/>
    </row>
    <row r="51" ht="20.1" customHeight="1" spans="1:3">
      <c r="A51" s="5" t="s">
        <v>197</v>
      </c>
      <c r="B51" s="5"/>
      <c r="C51" s="5"/>
    </row>
    <row r="52" ht="20.1" customHeight="1" spans="1:3">
      <c r="A52" s="5" t="s">
        <v>198</v>
      </c>
      <c r="B52" s="5"/>
      <c r="C52" s="5"/>
    </row>
    <row r="53" ht="20.1" customHeight="1"/>
    <row r="54" ht="20.1" customHeight="1"/>
    <row r="55" ht="20.1" customHeight="1"/>
  </sheetData>
  <mergeCells count="1">
    <mergeCell ref="A2:C2"/>
  </mergeCells>
  <pageMargins left="0.75" right="0.75" top="1" bottom="1" header="0.509027777777778" footer="0.509027777777778"/>
  <pageSetup paperSize="9" orientation="portrait"/>
  <headerFooter alignWithMargins="0" scaleWithDoc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tabSelected="1" workbookViewId="0">
      <selection activeCell="F8" sqref="F8"/>
    </sheetView>
  </sheetViews>
  <sheetFormatPr defaultColWidth="9" defaultRowHeight="14.25" outlineLevelCol="1"/>
  <cols>
    <col min="1" max="2" width="35.6" style="1" customWidth="1"/>
    <col min="3" max="4" width="9" style="1" customWidth="1"/>
    <col min="5" max="5" width="9.4" style="1"/>
    <col min="6" max="256" width="9" style="1" customWidth="1"/>
    <col min="257" max="16384" width="9" style="1"/>
  </cols>
  <sheetData>
    <row r="1" spans="1:1">
      <c r="A1" s="1" t="s">
        <v>199</v>
      </c>
    </row>
    <row r="2" ht="36" customHeight="1" spans="1:2">
      <c r="A2" s="2" t="s">
        <v>200</v>
      </c>
      <c r="B2" s="2"/>
    </row>
    <row r="3" ht="27" customHeight="1" spans="2:2">
      <c r="B3" s="3" t="s">
        <v>2</v>
      </c>
    </row>
    <row r="4" ht="40.05" customHeight="1" spans="1:2">
      <c r="A4" s="4" t="s">
        <v>112</v>
      </c>
      <c r="B4" s="4" t="s">
        <v>201</v>
      </c>
    </row>
    <row r="5" ht="40.05" customHeight="1" spans="1:2">
      <c r="A5" s="5" t="s">
        <v>202</v>
      </c>
      <c r="B5" s="5">
        <v>146607.25</v>
      </c>
    </row>
    <row r="6" ht="40.05" customHeight="1" spans="1:2">
      <c r="A6" s="5" t="s">
        <v>203</v>
      </c>
      <c r="B6" s="5">
        <v>174200</v>
      </c>
    </row>
    <row r="7" ht="40.05" customHeight="1" spans="1:2">
      <c r="A7" s="5" t="s">
        <v>204</v>
      </c>
      <c r="B7" s="5">
        <v>6096</v>
      </c>
    </row>
    <row r="8" ht="40.05" customHeight="1" spans="1:2">
      <c r="A8" s="5" t="s">
        <v>205</v>
      </c>
      <c r="B8" s="5">
        <v>14263</v>
      </c>
    </row>
    <row r="9" ht="40.05" customHeight="1" spans="1:2">
      <c r="A9" s="5" t="s">
        <v>206</v>
      </c>
      <c r="B9" s="5">
        <v>138440.71</v>
      </c>
    </row>
    <row r="10" ht="55.5" customHeight="1" spans="1:2">
      <c r="A10" s="5" t="s">
        <v>207</v>
      </c>
      <c r="B10" s="5"/>
    </row>
  </sheetData>
  <mergeCells count="3">
    <mergeCell ref="A1:B1"/>
    <mergeCell ref="A2:B2"/>
    <mergeCell ref="A10:B10"/>
  </mergeCells>
  <pageMargins left="0.697916666666667" right="0.697916666666667" top="0.75" bottom="0.75" header="0.3" footer="0.3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WPS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表一、2018年全市预算收支总表</vt:lpstr>
      <vt:lpstr>表二 2018年一般公共预算收入表</vt:lpstr>
      <vt:lpstr>表三2018年一般公共预算支出表</vt:lpstr>
      <vt:lpstr>表四、2018年一般公共预算税收返还和转移支付</vt:lpstr>
      <vt:lpstr>表五、政府一般债务限额和余额情况表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terms:created xsi:type="dcterms:W3CDTF">2018-10-14T13:05:00Z</dcterms:created>
  <dcterms:modified xsi:type="dcterms:W3CDTF">2018-10-18T06:49:52Z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